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  Тимофеева\Бюджет 2016\Поправки бюджета МР\Правки бюджета июнь\доходы июнь 2016\"/>
    </mc:Choice>
  </mc:AlternateContent>
  <bookViews>
    <workbookView xWindow="240" yWindow="36" windowWidth="23508" windowHeight="9348"/>
  </bookViews>
  <sheets>
    <sheet name="ПРАВКИ ИЮНЬ" sheetId="1" r:id="rId1"/>
  </sheets>
  <definedNames>
    <definedName name="_xlnm.Print_Titles" localSheetId="0">'ПРАВКИ ИЮНЬ'!$4:$4</definedName>
    <definedName name="_xlnm.Print_Area" localSheetId="0">'ПРАВКИ ИЮНЬ'!$A$1:$E$26</definedName>
  </definedNames>
  <calcPr calcId="152511"/>
</workbook>
</file>

<file path=xl/calcChain.xml><?xml version="1.0" encoding="utf-8"?>
<calcChain xmlns="http://schemas.openxmlformats.org/spreadsheetml/2006/main">
  <c r="D24" i="1" l="1"/>
  <c r="D23" i="1"/>
  <c r="C20" i="1"/>
  <c r="C26" i="1" s="1"/>
  <c r="B20" i="1"/>
  <c r="B26" i="1" s="1"/>
  <c r="D19" i="1"/>
  <c r="D18" i="1"/>
  <c r="D16" i="1"/>
  <c r="D14" i="1"/>
  <c r="D13" i="1"/>
  <c r="D11" i="1"/>
  <c r="D8" i="1"/>
  <c r="D20" i="1" l="1"/>
  <c r="D26" i="1" s="1"/>
</calcChain>
</file>

<file path=xl/sharedStrings.xml><?xml version="1.0" encoding="utf-8"?>
<sst xmlns="http://schemas.openxmlformats.org/spreadsheetml/2006/main" count="31" uniqueCount="31">
  <si>
    <t>ПРАВКИ БЮДЖЕТА ТОГУЧИНСКОГО МУНИЦИПАЛЬНОГО РАЙОНА</t>
  </si>
  <si>
    <t>ИЮНЬ 2016 ГОДА</t>
  </si>
  <si>
    <t>(тыс.руб.)</t>
  </si>
  <si>
    <t>Источники  доходов</t>
  </si>
  <si>
    <t>План 2016 года</t>
  </si>
  <si>
    <t>Уточненный план 2016 года</t>
  </si>
  <si>
    <t>Откл. (+/-)</t>
  </si>
  <si>
    <t>Налог на доходы физических лиц</t>
  </si>
  <si>
    <t>Акцизы</t>
  </si>
  <si>
    <t>Единый налог на вмененный доход для отд.вид.деят.</t>
  </si>
  <si>
    <t>Единый  с/х налог</t>
  </si>
  <si>
    <t>недоимка</t>
  </si>
  <si>
    <t>Налог, взимаемый в связи с применением патентной системы налогообложения</t>
  </si>
  <si>
    <t>Государственная пошлина</t>
  </si>
  <si>
    <t>Арендная плата за земельные участки, государственная собственность на которые не разграничена</t>
  </si>
  <si>
    <t>Доходы от сдачи в аренду имущества</t>
  </si>
  <si>
    <t>Плата за негативное воздействие на окружающую среду</t>
  </si>
  <si>
    <t xml:space="preserve">Прочие доходы от оказания платных услуг (работ) </t>
  </si>
  <si>
    <t>90291+36116,40 з/пл бух.</t>
  </si>
  <si>
    <t xml:space="preserve">Доходы, поступающие в порядке возмещения расходов, понесенных в связи с эксплуатацией  имущества </t>
  </si>
  <si>
    <t>Прочие доходы от компенсации затрат бюджетов</t>
  </si>
  <si>
    <t>Доходы от реализации иного имущества</t>
  </si>
  <si>
    <t>Доходы от продажи земельных участков</t>
  </si>
  <si>
    <t>Штрафные санкции</t>
  </si>
  <si>
    <t>Итого налоговых и неналоговых доходов</t>
  </si>
  <si>
    <t>Дотация</t>
  </si>
  <si>
    <t>Субсидии</t>
  </si>
  <si>
    <t>Субвенции</t>
  </si>
  <si>
    <t>Иные межбюджетные трансферты</t>
  </si>
  <si>
    <t>Прочие безвозмездные поступления</t>
  </si>
  <si>
    <t>ВСЕГО  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</si>
</sst>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_р_."/>
    <numFmt numFmtId="166" formatCode="#,##0.0"/>
    <numFmt numFmtId="167" formatCode="#,##0.00000"/>
    <numFmt numFmtId="171" formatCode="#,##0.00000_р_."/>
  </numFmts>
  <fonts count="7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Border="1"/>
    <xf numFmtId="0" fontId="3" fillId="0" borderId="0" xfId="0" applyFont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165" fontId="4" fillId="2" borderId="1" xfId="0" applyNumberFormat="1" applyFont="1" applyFill="1" applyBorder="1" applyAlignment="1">
      <alignment horizontal="right" vertical="center"/>
    </xf>
    <xf numFmtId="165" fontId="4" fillId="2" borderId="1" xfId="0" applyNumberFormat="1" applyFont="1" applyFill="1" applyBorder="1" applyAlignment="1">
      <alignment vertical="center"/>
    </xf>
    <xf numFmtId="165" fontId="5" fillId="2" borderId="1" xfId="0" applyNumberFormat="1" applyFont="1" applyFill="1" applyBorder="1" applyAlignment="1">
      <alignment horizontal="right" vertical="center"/>
    </xf>
    <xf numFmtId="165" fontId="4" fillId="3" borderId="1" xfId="0" applyNumberFormat="1" applyFont="1" applyFill="1" applyBorder="1" applyAlignment="1">
      <alignment horizontal="right" vertical="center"/>
    </xf>
    <xf numFmtId="0" fontId="6" fillId="0" borderId="0" xfId="0" applyFont="1"/>
    <xf numFmtId="166" fontId="0" fillId="0" borderId="0" xfId="0" applyNumberFormat="1"/>
    <xf numFmtId="0" fontId="4" fillId="0" borderId="1" xfId="0" applyFont="1" applyBorder="1" applyAlignment="1">
      <alignment horizontal="left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wrapText="1"/>
    </xf>
    <xf numFmtId="164" fontId="4" fillId="2" borderId="2" xfId="0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0" fontId="2" fillId="4" borderId="1" xfId="0" applyFont="1" applyFill="1" applyBorder="1" applyAlignment="1">
      <alignment horizontal="left" vertical="center" wrapText="1"/>
    </xf>
    <xf numFmtId="164" fontId="2" fillId="4" borderId="1" xfId="0" applyNumberFormat="1" applyFont="1" applyFill="1" applyBorder="1" applyAlignment="1">
      <alignment horizontal="right" vertical="center" wrapText="1"/>
    </xf>
    <xf numFmtId="165" fontId="2" fillId="5" borderId="1" xfId="0" applyNumberFormat="1" applyFont="1" applyFill="1" applyBorder="1" applyAlignment="1">
      <alignment horizontal="right" vertical="center"/>
    </xf>
    <xf numFmtId="167" fontId="4" fillId="3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wrapText="1"/>
    </xf>
    <xf numFmtId="0" fontId="2" fillId="6" borderId="1" xfId="0" applyFont="1" applyFill="1" applyBorder="1" applyAlignment="1">
      <alignment horizontal="left" vertical="center" wrapText="1"/>
    </xf>
    <xf numFmtId="165" fontId="2" fillId="6" borderId="1" xfId="0" applyNumberFormat="1" applyFont="1" applyFill="1" applyBorder="1" applyAlignment="1">
      <alignment horizontal="right" vertical="center"/>
    </xf>
    <xf numFmtId="167" fontId="2" fillId="6" borderId="1" xfId="0" applyNumberFormat="1" applyFont="1" applyFill="1" applyBorder="1" applyAlignment="1">
      <alignment horizontal="right" vertical="center"/>
    </xf>
    <xf numFmtId="164" fontId="0" fillId="0" borderId="0" xfId="0" applyNumberFormat="1"/>
    <xf numFmtId="0" fontId="0" fillId="0" borderId="0" xfId="0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171" fontId="5" fillId="2" borderId="1" xfId="0" applyNumberFormat="1" applyFont="1" applyFill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tabSelected="1" view="pageBreakPreview" zoomScaleNormal="100" workbookViewId="0">
      <pane ySplit="4" topLeftCell="A14" activePane="bottomLeft" state="frozen"/>
      <selection pane="bottomLeft" activeCell="D23" sqref="D23:D24"/>
    </sheetView>
  </sheetViews>
  <sheetFormatPr defaultRowHeight="13.2" x14ac:dyDescent="0.25"/>
  <cols>
    <col min="1" max="1" width="44.33203125" customWidth="1"/>
    <col min="2" max="2" width="17.44140625" customWidth="1"/>
    <col min="3" max="3" width="20.5546875" customWidth="1"/>
    <col min="4" max="4" width="15" customWidth="1"/>
    <col min="5" max="5" width="12.33203125" customWidth="1"/>
  </cols>
  <sheetData>
    <row r="1" spans="1:5" ht="21" customHeight="1" x14ac:dyDescent="0.25">
      <c r="A1" s="30" t="s">
        <v>0</v>
      </c>
      <c r="B1" s="30"/>
      <c r="C1" s="30"/>
      <c r="D1" s="30"/>
    </row>
    <row r="2" spans="1:5" ht="15" customHeight="1" x14ac:dyDescent="0.3">
      <c r="A2" s="31" t="s">
        <v>1</v>
      </c>
      <c r="B2" s="31"/>
      <c r="C2" s="31"/>
      <c r="D2" s="31"/>
    </row>
    <row r="3" spans="1:5" ht="15.6" x14ac:dyDescent="0.3">
      <c r="A3" s="1"/>
      <c r="B3" s="1"/>
      <c r="C3" s="2"/>
      <c r="D3" s="3" t="s">
        <v>2</v>
      </c>
    </row>
    <row r="4" spans="1:5" ht="50.25" customHeight="1" x14ac:dyDescent="0.25">
      <c r="A4" s="4" t="s">
        <v>3</v>
      </c>
      <c r="B4" s="5" t="s">
        <v>4</v>
      </c>
      <c r="C4" s="5" t="s">
        <v>5</v>
      </c>
      <c r="D4" s="4" t="s">
        <v>6</v>
      </c>
    </row>
    <row r="5" spans="1:5" ht="15.6" x14ac:dyDescent="0.25">
      <c r="A5" s="6" t="s">
        <v>7</v>
      </c>
      <c r="B5" s="7">
        <v>85489.1</v>
      </c>
      <c r="C5" s="8">
        <v>85489.1</v>
      </c>
      <c r="D5" s="8"/>
    </row>
    <row r="6" spans="1:5" ht="15.6" x14ac:dyDescent="0.25">
      <c r="A6" s="6" t="s">
        <v>8</v>
      </c>
      <c r="B6" s="9">
        <v>2263.8000000000002</v>
      </c>
      <c r="C6" s="8">
        <v>2263.8000000000002</v>
      </c>
      <c r="D6" s="8"/>
    </row>
    <row r="7" spans="1:5" ht="31.2" x14ac:dyDescent="0.25">
      <c r="A7" s="6" t="s">
        <v>9</v>
      </c>
      <c r="B7" s="9">
        <v>16866.3</v>
      </c>
      <c r="C7" s="9">
        <v>16866.3</v>
      </c>
      <c r="D7" s="10"/>
    </row>
    <row r="8" spans="1:5" ht="15.6" x14ac:dyDescent="0.25">
      <c r="A8" s="6" t="s">
        <v>10</v>
      </c>
      <c r="B8" s="7">
        <v>903.2</v>
      </c>
      <c r="C8" s="11">
        <v>977</v>
      </c>
      <c r="D8" s="10">
        <f>SUM(C8-B8)</f>
        <v>73.799999999999955</v>
      </c>
      <c r="E8" s="12" t="s">
        <v>11</v>
      </c>
    </row>
    <row r="9" spans="1:5" ht="31.2" x14ac:dyDescent="0.25">
      <c r="A9" s="6" t="s">
        <v>12</v>
      </c>
      <c r="B9" s="7">
        <v>328</v>
      </c>
      <c r="C9" s="8">
        <v>328</v>
      </c>
      <c r="D9" s="10"/>
    </row>
    <row r="10" spans="1:5" ht="15.6" x14ac:dyDescent="0.25">
      <c r="A10" s="6" t="s">
        <v>13</v>
      </c>
      <c r="B10" s="7">
        <v>5878.7</v>
      </c>
      <c r="C10" s="8">
        <v>5878.7</v>
      </c>
      <c r="D10" s="8"/>
      <c r="E10" s="13"/>
    </row>
    <row r="11" spans="1:5" ht="48.75" customHeight="1" x14ac:dyDescent="0.25">
      <c r="A11" s="14" t="s">
        <v>14</v>
      </c>
      <c r="B11" s="15">
        <v>11505.8</v>
      </c>
      <c r="C11" s="11">
        <v>8686</v>
      </c>
      <c r="D11" s="10">
        <f>SUM(C11-B11)</f>
        <v>-2819.7999999999993</v>
      </c>
    </row>
    <row r="12" spans="1:5" ht="22.5" customHeight="1" x14ac:dyDescent="0.25">
      <c r="A12" s="14" t="s">
        <v>15</v>
      </c>
      <c r="B12" s="15">
        <v>0.2</v>
      </c>
      <c r="C12" s="8">
        <v>0.2</v>
      </c>
      <c r="D12" s="10"/>
    </row>
    <row r="13" spans="1:5" ht="33.75" customHeight="1" x14ac:dyDescent="0.25">
      <c r="A13" s="6" t="s">
        <v>16</v>
      </c>
      <c r="B13" s="15">
        <v>575</v>
      </c>
      <c r="C13" s="11">
        <v>1900</v>
      </c>
      <c r="D13" s="10">
        <f t="shared" ref="D13:D14" si="0">SUM(C13-B13)</f>
        <v>1325</v>
      </c>
    </row>
    <row r="14" spans="1:5" ht="33.75" customHeight="1" x14ac:dyDescent="0.25">
      <c r="A14" s="6" t="s">
        <v>17</v>
      </c>
      <c r="B14" s="7">
        <v>90.3</v>
      </c>
      <c r="C14" s="11">
        <v>216.7</v>
      </c>
      <c r="D14" s="10">
        <f t="shared" si="0"/>
        <v>126.39999999999999</v>
      </c>
      <c r="E14" s="16" t="s">
        <v>18</v>
      </c>
    </row>
    <row r="15" spans="1:5" ht="48.75" customHeight="1" x14ac:dyDescent="0.25">
      <c r="A15" s="6" t="s">
        <v>19</v>
      </c>
      <c r="B15" s="17">
        <v>3</v>
      </c>
      <c r="C15" s="8">
        <v>3</v>
      </c>
      <c r="D15" s="10"/>
    </row>
    <row r="16" spans="1:5" ht="32.25" customHeight="1" x14ac:dyDescent="0.25">
      <c r="A16" s="6" t="s">
        <v>20</v>
      </c>
      <c r="B16" s="8">
        <v>15241.1</v>
      </c>
      <c r="C16" s="11">
        <v>15337.1</v>
      </c>
      <c r="D16" s="10">
        <f>SUM(C16-B16)</f>
        <v>96</v>
      </c>
    </row>
    <row r="17" spans="1:4" ht="15" customHeight="1" x14ac:dyDescent="0.25">
      <c r="A17" s="6" t="s">
        <v>21</v>
      </c>
      <c r="B17" s="17">
        <v>341.9</v>
      </c>
      <c r="C17" s="8">
        <v>341.9</v>
      </c>
      <c r="D17" s="18"/>
    </row>
    <row r="18" spans="1:4" ht="16.5" customHeight="1" x14ac:dyDescent="0.25">
      <c r="A18" s="19" t="s">
        <v>22</v>
      </c>
      <c r="B18" s="17">
        <v>720</v>
      </c>
      <c r="C18" s="11">
        <v>1500</v>
      </c>
      <c r="D18" s="10">
        <f>SUM(C18-B18)</f>
        <v>780</v>
      </c>
    </row>
    <row r="19" spans="1:4" ht="15.6" x14ac:dyDescent="0.25">
      <c r="A19" s="6" t="s">
        <v>23</v>
      </c>
      <c r="B19" s="8">
        <v>1455</v>
      </c>
      <c r="C19" s="11">
        <v>2000</v>
      </c>
      <c r="D19" s="10">
        <f>SUM(C19-B19)</f>
        <v>545</v>
      </c>
    </row>
    <row r="20" spans="1:4" ht="19.5" customHeight="1" x14ac:dyDescent="0.25">
      <c r="A20" s="20" t="s">
        <v>24</v>
      </c>
      <c r="B20" s="21">
        <f>SUM(B5:B19)</f>
        <v>141661.4</v>
      </c>
      <c r="C20" s="22">
        <f>SUM(C5:C19)</f>
        <v>141787.79999999999</v>
      </c>
      <c r="D20" s="22">
        <f>SUM(D5:D19)</f>
        <v>126.400000000001</v>
      </c>
    </row>
    <row r="21" spans="1:4" ht="15.6" x14ac:dyDescent="0.25">
      <c r="A21" s="14" t="s">
        <v>25</v>
      </c>
      <c r="B21" s="8">
        <v>207247.4</v>
      </c>
      <c r="C21" s="8">
        <v>207247.4</v>
      </c>
      <c r="D21" s="8"/>
    </row>
    <row r="22" spans="1:4" ht="15.6" x14ac:dyDescent="0.25">
      <c r="A22" s="14" t="s">
        <v>26</v>
      </c>
      <c r="B22" s="8">
        <v>367251.8</v>
      </c>
      <c r="C22" s="8">
        <v>367251.8</v>
      </c>
      <c r="D22" s="8"/>
    </row>
    <row r="23" spans="1:4" ht="15.6" x14ac:dyDescent="0.25">
      <c r="A23" s="14" t="s">
        <v>27</v>
      </c>
      <c r="B23" s="8">
        <v>794620.6</v>
      </c>
      <c r="C23" s="11">
        <v>801492.1</v>
      </c>
      <c r="D23" s="32">
        <f>SUM(C23-B23)</f>
        <v>6871.5</v>
      </c>
    </row>
    <row r="24" spans="1:4" ht="15.6" x14ac:dyDescent="0.25">
      <c r="A24" s="14" t="s">
        <v>28</v>
      </c>
      <c r="B24" s="8">
        <v>13573.3</v>
      </c>
      <c r="C24" s="23">
        <v>12336.199640000001</v>
      </c>
      <c r="D24" s="32">
        <f>SUM(C24-B24)</f>
        <v>-1237.1003599999985</v>
      </c>
    </row>
    <row r="25" spans="1:4" ht="17.25" customHeight="1" x14ac:dyDescent="0.3">
      <c r="A25" s="24" t="s">
        <v>29</v>
      </c>
      <c r="B25" s="7">
        <v>399.1</v>
      </c>
      <c r="C25" s="8">
        <v>399.1</v>
      </c>
      <c r="D25" s="8"/>
    </row>
    <row r="26" spans="1:4" ht="15.6" x14ac:dyDescent="0.25">
      <c r="A26" s="25" t="s">
        <v>30</v>
      </c>
      <c r="B26" s="26">
        <f>SUM(B20:B25)</f>
        <v>1524753.6</v>
      </c>
      <c r="C26" s="27">
        <f>SUM(C20:C25)</f>
        <v>1530514.3996400002</v>
      </c>
      <c r="D26" s="27">
        <f>SUM(D20:D25)</f>
        <v>5760.7996400000029</v>
      </c>
    </row>
    <row r="27" spans="1:4" ht="17.25" customHeight="1" x14ac:dyDescent="0.25">
      <c r="C27" s="28"/>
      <c r="D27" s="28"/>
    </row>
    <row r="28" spans="1:4" x14ac:dyDescent="0.25">
      <c r="C28" s="29"/>
    </row>
  </sheetData>
  <mergeCells count="2">
    <mergeCell ref="A1:D1"/>
    <mergeCell ref="A2:D2"/>
  </mergeCells>
  <printOptions horizontalCentered="1"/>
  <pageMargins left="0.78740157480314965" right="0.39370078740157483" top="0.23622047244094488" bottom="0.19685039370078741" header="0" footer="0"/>
  <pageSetup paperSize="9" scale="8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ПРАВКИ ИЮНЬ</vt:lpstr>
      <vt:lpstr>'ПРАВКИ ИЮНЬ'!Заголовки_для_печати</vt:lpstr>
      <vt:lpstr>'ПРАВКИ ИЮНЬ'!Область_печати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Kuyan_IA</dc:creator>
  <cp:lastModifiedBy>Timofeeva_IB</cp:lastModifiedBy>
  <cp:lastPrinted>2016-06-14T03:07:51Z</cp:lastPrinted>
  <dcterms:created xsi:type="dcterms:W3CDTF">2016-06-08T09:41:19Z</dcterms:created>
  <dcterms:modified xsi:type="dcterms:W3CDTF">2016-06-14T04:57:09Z</dcterms:modified>
</cp:coreProperties>
</file>